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ОПР\!!! Для всех\ПОДРЯД 2022\5301 ВЛ-0,4 кВ\5301\5301 word на отправку\5301 прил 1 ТТ\5301 прил 1-6 к ТТ - ВД\"/>
    </mc:Choice>
  </mc:AlternateContent>
  <bookViews>
    <workbookView xWindow="90" yWindow="45" windowWidth="12540" windowHeight="11520"/>
  </bookViews>
  <sheets>
    <sheet name="22" sheetId="1" r:id="rId1"/>
  </sheets>
  <definedNames>
    <definedName name="_xlnm._FilterDatabase" localSheetId="0" hidden="1">'22'!$B$1:$B$55</definedName>
    <definedName name="_xlnm.Print_Area" localSheetId="0">'22'!$A$1:$G$54</definedName>
  </definedNames>
  <calcPr calcId="162913"/>
</workbook>
</file>

<file path=xl/calcChain.xml><?xml version="1.0" encoding="utf-8"?>
<calcChain xmlns="http://schemas.openxmlformats.org/spreadsheetml/2006/main">
  <c r="D23" i="1" l="1"/>
  <c r="D41" i="1" l="1"/>
  <c r="D34" i="1"/>
  <c r="D33" i="1"/>
  <c r="J33" i="1" s="1"/>
  <c r="J32" i="1" l="1"/>
  <c r="J34" i="1"/>
  <c r="J35" i="1"/>
  <c r="J36" i="1"/>
  <c r="J37" i="1"/>
  <c r="J38" i="1"/>
  <c r="J39" i="1"/>
  <c r="J40" i="1"/>
  <c r="J41" i="1"/>
  <c r="J42" i="1"/>
  <c r="J31" i="1"/>
  <c r="J43" i="1" l="1"/>
  <c r="F43" i="1"/>
</calcChain>
</file>

<file path=xl/sharedStrings.xml><?xml version="1.0" encoding="utf-8"?>
<sst xmlns="http://schemas.openxmlformats.org/spreadsheetml/2006/main" count="88" uniqueCount="68">
  <si>
    <t>№ п/п</t>
  </si>
  <si>
    <t>Обнаруженные дефекты</t>
  </si>
  <si>
    <t>Ед. измер</t>
  </si>
  <si>
    <t>Кол-во</t>
  </si>
  <si>
    <t>Наименование работ</t>
  </si>
  <si>
    <t>шт</t>
  </si>
  <si>
    <t>Материалы:</t>
  </si>
  <si>
    <t>Транспортная схема</t>
  </si>
  <si>
    <t>км</t>
  </si>
  <si>
    <t>Протяженность ремонтируемого участка</t>
  </si>
  <si>
    <t>Погрузо-разгрузочные работы</t>
  </si>
  <si>
    <t xml:space="preserve">                                  </t>
  </si>
  <si>
    <t>ВЛ-0.4кВ</t>
  </si>
  <si>
    <t>ИТОГО:</t>
  </si>
  <si>
    <t>10</t>
  </si>
  <si>
    <t>25 поездки</t>
  </si>
  <si>
    <t>м</t>
  </si>
  <si>
    <t>Опора  Ж/Б  СВ 95</t>
  </si>
  <si>
    <t xml:space="preserve"> Зажим анкерный РА-1500</t>
  </si>
  <si>
    <t>Кронштейн анкерный СА-2000</t>
  </si>
  <si>
    <t>Узел крепления укоса у - 3</t>
  </si>
  <si>
    <t>Зажим  промежуточный с кронштейном ES-1500</t>
  </si>
  <si>
    <t>Лента стяжная нержавеющая F2007</t>
  </si>
  <si>
    <t>Упак</t>
  </si>
  <si>
    <t>Бугель NB-20</t>
  </si>
  <si>
    <t>1200</t>
  </si>
  <si>
    <t>19</t>
  </si>
  <si>
    <t>24</t>
  </si>
  <si>
    <t>104</t>
  </si>
  <si>
    <t>=H23*D23</t>
  </si>
  <si>
    <t>Объект -  BЛ 0, 4 кВ ТП 81215 г.Подъяпольск</t>
  </si>
  <si>
    <t>Комиссия провела обследование BЛ 0, 4 кВ ТП 81215 г.Подъяпольск,  вследствие чего приняла решение о необходимости  проведения следующего объема  работ по ремонту:</t>
  </si>
  <si>
    <t>340, 94927</t>
  </si>
  <si>
    <t>36, 44492</t>
  </si>
  <si>
    <t>1435, 2</t>
  </si>
  <si>
    <t>Зажим ответвительный ,   P 70</t>
  </si>
  <si>
    <t>Зажим анкерный клиновой,  DN 123</t>
  </si>
  <si>
    <t>г.Фокино -BЛ 0, 4 кВ "Станция" ТП 82050 г.Подъяпольск</t>
  </si>
  <si>
    <t>Демонтаж двустоечных деревянных опор 81215 Ф-2 № 1, 9, 14, 14/1; Ф-1 №1, 5, 8, 9, 15, 18</t>
  </si>
  <si>
    <t xml:space="preserve">Загнивание деревянной опоры (уменьшение диаметра в результате загнивания сверх допустимого) или растрескивание приставки (трещины раскрытием 0,5 см и более суммарной длиной 1,5 м)
Растрескивание бетона приставки (трещины в бетоне железобетонной приставки раскрытием 0,5 мм и более суммарной длиной свыше 1 м)
</t>
  </si>
  <si>
    <t>шт.</t>
  </si>
  <si>
    <t xml:space="preserve">шт. </t>
  </si>
  <si>
    <t>Демонтаж деревянных опор Ф-2 № 2, 3, 4, 5, 6, 7, 8, 10, 11, 12, 13, 15; Ф-1 № 2, 3, 4, 6, 7, 10, 11, 12, 13, 14, 16, 17, 5/1, 7/1, 8/1, 9/1</t>
  </si>
  <si>
    <t>Установка опор одностоечных ж/б с развозкой материалов по трассе ВЛ (грунты- суглинки) Ф-2 № 2, 3, 4, 5, 6, 7, 8, 10, 11, 12, 13, 15; Ф-1 № 2, 3, 4, 6, 7, 10, 11, 12, 13, 14, 16, 17, 5/1, 7/1, 8/1, 9/1</t>
  </si>
  <si>
    <t>Установка опор двухстоечных ж/б в (грунты- суглинки) 81215 Ф-2 № 1, 9, 14, 14/1; Ф-1 №1, 5, 8, 9, 15, 18</t>
  </si>
  <si>
    <t>По всей длине провода скрутки и пожоги, не удовлетворяет нагрузочным данным по сечению</t>
  </si>
  <si>
    <t>Переходы через дорогу не соответствуют ПУЭ</t>
  </si>
  <si>
    <t>Коррозия провода (сплошная коррозия поверхности провода, вызвавшая уменьшение диаметра провода на 10 % и более)</t>
  </si>
  <si>
    <t xml:space="preserve">Подвеска провода на переходах через дороги в пролетах Ф-2 № 4-5; Ф-1 №3-6, 12-15, 16-18 (360 м) </t>
  </si>
  <si>
    <t>Снятие ответвлений ВЛ 0,4 кВ к зданиям при количестве проводов в ответвлении: 2</t>
  </si>
  <si>
    <t>Снятие ответвлений ВЛ 0,4 кВ к зданиям при количестве проводов в ответвлении: 4</t>
  </si>
  <si>
    <t>т</t>
  </si>
  <si>
    <t>Организация - АО "ДРСК"</t>
  </si>
  <si>
    <t>Филиал -  "Приморские электрические сети"</t>
  </si>
  <si>
    <t>СП - "Приморские южные электрические сети"</t>
  </si>
  <si>
    <t>РЭС - НРЭС</t>
  </si>
  <si>
    <t xml:space="preserve">Инв. №  </t>
  </si>
  <si>
    <t>PR0028020</t>
  </si>
  <si>
    <t>ВЕДОМОСТЬ ДЕФЕКТОВ И ОБЪЕМОВ РАБОТ № 4.19</t>
  </si>
  <si>
    <t>Погрузка и разгрузка опоры железобетонные, провод, арматура, опоры БУ, приставки</t>
  </si>
  <si>
    <t>Устройство ответвлений от ВЛ 0,4 кВ СИП4 2*16</t>
  </si>
  <si>
    <t>Устройство ответвлений от ВЛ 0,4 кВ СИП4 4*16</t>
  </si>
  <si>
    <t>СИП4 2х16 мм2</t>
  </si>
  <si>
    <t>СИП4 4х16 мм2</t>
  </si>
  <si>
    <t>СИП2 3х95+1*95 мм2</t>
  </si>
  <si>
    <t>1 опора
(4 провода)</t>
  </si>
  <si>
    <t xml:space="preserve">Демонтаж неизолированного провода АС-35 Ф-2 № 1-15, 14-14/1; Ф-1 № 1-18; 5- 5/1, 7-7/1, 8-8/1, 9-9/1 </t>
  </si>
  <si>
    <r>
      <t>Подвеска СИП2</t>
    </r>
    <r>
      <rPr>
        <sz val="13"/>
        <rFont val="Times New Roman"/>
        <family val="1"/>
        <charset val="204"/>
      </rPr>
      <t xml:space="preserve"> 3*95+1*95  Ф-2 Ф-2 № 1-15, 14-14/1; Ф-1 № 1-18; 5- 5/1, 7-7/1, 8-8/1, 9-9/1
за минусом 9 пролетов (360 м) (на переходах).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</si>
</sst>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"/>
      <family val="2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43"/>
      </left>
      <right style="thin">
        <color indexed="43"/>
      </right>
      <top style="thin">
        <color indexed="43"/>
      </top>
      <bottom style="thin">
        <color indexed="4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0" fontId="11" fillId="0" borderId="0"/>
  </cellStyleXfs>
  <cellXfs count="105">
    <xf numFmtId="0" fontId="0" fillId="0" borderId="0" xfId="0"/>
    <xf numFmtId="0" fontId="1" fillId="0" borderId="0" xfId="0" applyFont="1"/>
    <xf numFmtId="0" fontId="1" fillId="0" borderId="0" xfId="0" applyFont="1" applyBorder="1"/>
    <xf numFmtId="0" fontId="3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Border="1" applyAlignment="1">
      <alignment horizontal="right"/>
    </xf>
    <xf numFmtId="0" fontId="2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49" fontId="2" fillId="0" borderId="1" xfId="3" applyNumberFormat="1" applyFont="1" applyFill="1" applyBorder="1" applyAlignment="1">
      <alignment horizontal="center"/>
    </xf>
    <xf numFmtId="164" fontId="2" fillId="0" borderId="2" xfId="2" applyNumberFormat="1" applyFont="1" applyFill="1" applyBorder="1" applyAlignment="1" applyProtection="1">
      <alignment horizontal="center" vertical="center"/>
      <protection hidden="1"/>
    </xf>
    <xf numFmtId="49" fontId="2" fillId="0" borderId="1" xfId="3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 indent="1"/>
    </xf>
    <xf numFmtId="0" fontId="3" fillId="0" borderId="0" xfId="0" applyFont="1"/>
    <xf numFmtId="0" fontId="2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2" fillId="0" borderId="0" xfId="0" applyFont="1" applyAlignment="1"/>
    <xf numFmtId="0" fontId="5" fillId="0" borderId="0" xfId="0" applyFont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0" fillId="0" borderId="0" xfId="0" applyBorder="1" applyAlignment="1">
      <alignment vertical="center"/>
    </xf>
    <xf numFmtId="0" fontId="0" fillId="0" borderId="0" xfId="0" applyBorder="1"/>
    <xf numFmtId="0" fontId="2" fillId="0" borderId="0" xfId="0" applyFont="1" applyBorder="1"/>
    <xf numFmtId="0" fontId="2" fillId="0" borderId="1" xfId="0" applyFont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49" fontId="2" fillId="0" borderId="0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3" applyFont="1" applyFill="1" applyBorder="1" applyAlignment="1">
      <alignment vertical="center" wrapText="1"/>
    </xf>
    <xf numFmtId="0" fontId="2" fillId="0" borderId="1" xfId="0" applyFont="1" applyFill="1" applyBorder="1"/>
    <xf numFmtId="49" fontId="2" fillId="0" borderId="2" xfId="3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top" wrapText="1"/>
    </xf>
    <xf numFmtId="49" fontId="2" fillId="2" borderId="2" xfId="3" applyNumberFormat="1" applyFont="1" applyFill="1" applyBorder="1" applyAlignment="1">
      <alignment horizontal="center"/>
    </xf>
    <xf numFmtId="49" fontId="2" fillId="2" borderId="2" xfId="3" applyNumberFormat="1" applyFont="1" applyFill="1" applyBorder="1" applyAlignment="1">
      <alignment horizontal="center" vertical="center"/>
    </xf>
    <xf numFmtId="0" fontId="2" fillId="2" borderId="1" xfId="3" applyFont="1" applyFill="1" applyBorder="1" applyAlignment="1">
      <alignment vertical="center" wrapText="1"/>
    </xf>
    <xf numFmtId="0" fontId="2" fillId="2" borderId="1" xfId="3" applyFont="1" applyFill="1" applyBorder="1" applyAlignment="1">
      <alignment horizontal="left" vertical="center" wrapText="1"/>
    </xf>
    <xf numFmtId="0" fontId="2" fillId="2" borderId="1" xfId="0" applyFont="1" applyFill="1" applyBorder="1"/>
    <xf numFmtId="3" fontId="2" fillId="2" borderId="10" xfId="3" applyNumberFormat="1" applyFont="1" applyFill="1" applyBorder="1" applyAlignment="1" applyProtection="1">
      <alignment horizontal="center"/>
      <protection locked="0"/>
    </xf>
    <xf numFmtId="3" fontId="2" fillId="2" borderId="8" xfId="0" applyNumberFormat="1" applyFont="1" applyFill="1" applyBorder="1" applyAlignment="1" applyProtection="1">
      <alignment horizontal="center" vertical="top" wrapText="1"/>
      <protection locked="0" hidden="1"/>
    </xf>
    <xf numFmtId="3" fontId="2" fillId="2" borderId="2" xfId="3" applyNumberFormat="1" applyFont="1" applyFill="1" applyBorder="1" applyAlignment="1" applyProtection="1">
      <alignment horizontal="center"/>
      <protection locked="0"/>
    </xf>
    <xf numFmtId="3" fontId="2" fillId="2" borderId="2" xfId="3" applyNumberFormat="1" applyFont="1" applyFill="1" applyBorder="1" applyAlignment="1" applyProtection="1">
      <alignment horizontal="center" vertical="center"/>
      <protection locked="0"/>
    </xf>
    <xf numFmtId="3" fontId="2" fillId="0" borderId="2" xfId="3" applyNumberFormat="1" applyFont="1" applyFill="1" applyBorder="1" applyAlignment="1">
      <alignment horizontal="center"/>
    </xf>
    <xf numFmtId="49" fontId="9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49" fontId="2" fillId="0" borderId="2" xfId="2" applyNumberFormat="1" applyFont="1" applyFill="1" applyBorder="1" applyAlignment="1" applyProtection="1">
      <alignment horizontal="center" vertical="center"/>
      <protection hidden="1"/>
    </xf>
    <xf numFmtId="49" fontId="0" fillId="0" borderId="0" xfId="0" applyNumberFormat="1" applyBorder="1" applyAlignment="1">
      <alignment vertical="center"/>
    </xf>
    <xf numFmtId="0" fontId="2" fillId="0" borderId="0" xfId="0" applyFont="1" applyBorder="1" applyAlignment="1">
      <alignment horizontal="left" vertical="top" wrapText="1" inden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0" fontId="2" fillId="0" borderId="9" xfId="0" applyFont="1" applyBorder="1" applyAlignment="1"/>
    <xf numFmtId="0" fontId="2" fillId="0" borderId="0" xfId="0" applyFont="1" applyBorder="1" applyAlignment="1"/>
    <xf numFmtId="0" fontId="0" fillId="0" borderId="0" xfId="0" applyAlignment="1">
      <alignment horizontal="center"/>
    </xf>
    <xf numFmtId="49" fontId="2" fillId="0" borderId="2" xfId="0" applyNumberFormat="1" applyFont="1" applyBorder="1" applyAlignment="1">
      <alignment horizontal="center" vertical="top" wrapText="1"/>
    </xf>
    <xf numFmtId="2" fontId="0" fillId="0" borderId="1" xfId="0" applyNumberFormat="1" applyBorder="1"/>
    <xf numFmtId="49" fontId="0" fillId="0" borderId="1" xfId="0" applyNumberFormat="1" applyBorder="1"/>
    <xf numFmtId="0" fontId="0" fillId="0" borderId="1" xfId="0" applyBorder="1"/>
    <xf numFmtId="0" fontId="0" fillId="0" borderId="1" xfId="0" applyFill="1" applyBorder="1"/>
    <xf numFmtId="0" fontId="2" fillId="0" borderId="1" xfId="0" applyFont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top" wrapText="1"/>
    </xf>
    <xf numFmtId="0" fontId="12" fillId="0" borderId="12" xfId="4" applyNumberFormat="1" applyFont="1" applyBorder="1" applyAlignment="1">
      <alignment vertical="top" wrapText="1"/>
    </xf>
    <xf numFmtId="2" fontId="12" fillId="0" borderId="12" xfId="4" applyNumberFormat="1" applyFont="1" applyBorder="1" applyAlignment="1">
      <alignment horizontal="right" vertical="top"/>
    </xf>
    <xf numFmtId="0" fontId="0" fillId="0" borderId="0" xfId="0" applyFill="1" applyBorder="1"/>
    <xf numFmtId="0" fontId="2" fillId="0" borderId="1" xfId="3" applyNumberFormat="1" applyFont="1" applyFill="1" applyBorder="1" applyAlignment="1">
      <alignment horizontal="center"/>
    </xf>
    <xf numFmtId="0" fontId="2" fillId="0" borderId="1" xfId="3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</cellXfs>
  <cellStyles count="5">
    <cellStyle name="Обычный" xfId="0" builtinId="0"/>
    <cellStyle name="Обычный 2" xfId="1"/>
    <cellStyle name="Обычный_22" xfId="4"/>
    <cellStyle name="Обычный_Лист1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55"/>
  <sheetViews>
    <sheetView tabSelected="1" view="pageBreakPreview" topLeftCell="A34" zoomScaleSheetLayoutView="100" workbookViewId="0">
      <selection activeCell="A49" sqref="A49:XFD51"/>
    </sheetView>
  </sheetViews>
  <sheetFormatPr defaultRowHeight="12.75" x14ac:dyDescent="0.2"/>
  <cols>
    <col min="1" max="1" width="8" customWidth="1"/>
    <col min="2" max="2" width="42.5703125" customWidth="1"/>
    <col min="3" max="3" width="12.85546875" customWidth="1"/>
    <col min="4" max="4" width="6.42578125" customWidth="1"/>
    <col min="5" max="5" width="8" hidden="1" customWidth="1"/>
    <col min="6" max="6" width="15.42578125" hidden="1" customWidth="1"/>
    <col min="7" max="7" width="38.85546875" customWidth="1"/>
    <col min="8" max="8" width="9.140625" style="25"/>
    <col min="9" max="9" width="11.7109375" style="25" customWidth="1"/>
    <col min="10" max="37" width="9.140625" style="25"/>
  </cols>
  <sheetData>
    <row r="1" spans="1:37" s="1" customFormat="1" ht="12.75" customHeight="1" x14ac:dyDescent="0.3">
      <c r="D1" s="20"/>
      <c r="E1" s="20"/>
      <c r="F1" s="20"/>
      <c r="G1" s="28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7" s="2" customFormat="1" ht="16.7" customHeight="1" x14ac:dyDescent="0.3">
      <c r="D2" s="5"/>
      <c r="E2" s="5"/>
      <c r="F2" s="5"/>
      <c r="G2" s="20"/>
    </row>
    <row r="3" spans="1:37" s="1" customFormat="1" ht="17.25" customHeight="1" x14ac:dyDescent="0.25">
      <c r="G3" s="29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s="1" customFormat="1" ht="17.25" customHeight="1" x14ac:dyDescent="0.25">
      <c r="G4" s="3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s="1" customFormat="1" ht="17.25" customHeight="1" x14ac:dyDescent="0.25">
      <c r="D5" s="84"/>
      <c r="E5" s="84"/>
      <c r="F5" s="84"/>
      <c r="G5" s="84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s="1" customFormat="1" ht="22.5" customHeight="1" x14ac:dyDescent="0.25">
      <c r="A6" s="4"/>
      <c r="G6" s="5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s="8" customFormat="1" ht="15.75" x14ac:dyDescent="0.25">
      <c r="A7" s="6" t="s">
        <v>52</v>
      </c>
      <c r="B7" s="6"/>
      <c r="C7" s="6"/>
      <c r="D7" s="6"/>
      <c r="E7" s="6"/>
      <c r="F7" s="6"/>
      <c r="G7" s="7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</row>
    <row r="8" spans="1:37" ht="15.75" x14ac:dyDescent="0.25">
      <c r="A8" s="6" t="s">
        <v>53</v>
      </c>
      <c r="B8" s="6"/>
      <c r="C8" s="6"/>
      <c r="D8" s="6"/>
      <c r="E8" s="6"/>
      <c r="F8" s="6"/>
    </row>
    <row r="9" spans="1:37" ht="15.75" x14ac:dyDescent="0.25">
      <c r="A9" s="6" t="s">
        <v>54</v>
      </c>
      <c r="B9" s="6"/>
      <c r="C9" s="6"/>
      <c r="D9" s="6"/>
      <c r="E9" s="6"/>
      <c r="F9" s="6"/>
    </row>
    <row r="10" spans="1:37" ht="15.75" x14ac:dyDescent="0.25">
      <c r="A10" s="6" t="s">
        <v>55</v>
      </c>
      <c r="B10" s="6"/>
      <c r="C10" s="6"/>
      <c r="D10" s="6"/>
      <c r="E10" s="6"/>
      <c r="F10" s="6"/>
    </row>
    <row r="11" spans="1:37" ht="15.75" x14ac:dyDescent="0.25">
      <c r="A11" s="9" t="s">
        <v>30</v>
      </c>
    </row>
    <row r="12" spans="1:37" ht="15.75" x14ac:dyDescent="0.25">
      <c r="A12" s="19" t="s">
        <v>56</v>
      </c>
      <c r="B12" s="19" t="s">
        <v>57</v>
      </c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</row>
    <row r="13" spans="1:37" ht="15.75" x14ac:dyDescent="0.25">
      <c r="A13" s="85"/>
      <c r="B13" s="85"/>
    </row>
    <row r="14" spans="1:37" ht="18.75" x14ac:dyDescent="0.3">
      <c r="A14" s="89" t="s">
        <v>58</v>
      </c>
      <c r="B14" s="89"/>
      <c r="C14" s="89"/>
      <c r="D14" s="89"/>
      <c r="E14" s="89"/>
      <c r="F14" s="89"/>
      <c r="G14" s="89"/>
    </row>
    <row r="15" spans="1:37" s="8" customFormat="1" x14ac:dyDescent="0.2">
      <c r="A15" s="90" t="s">
        <v>31</v>
      </c>
      <c r="B15" s="90"/>
      <c r="C15" s="90"/>
      <c r="D15" s="90"/>
      <c r="E15" s="90"/>
      <c r="F15" s="90"/>
      <c r="G15" s="90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</row>
    <row r="16" spans="1:37" ht="21.75" customHeight="1" x14ac:dyDescent="0.2">
      <c r="A16" s="91"/>
      <c r="B16" s="91"/>
      <c r="C16" s="91"/>
      <c r="D16" s="91"/>
      <c r="E16" s="91"/>
      <c r="F16" s="91"/>
      <c r="G16" s="91"/>
    </row>
    <row r="17" spans="1:41" ht="31.5" customHeight="1" x14ac:dyDescent="0.2">
      <c r="A17" s="49" t="s">
        <v>0</v>
      </c>
      <c r="B17" s="49" t="s">
        <v>1</v>
      </c>
      <c r="C17" s="14" t="s">
        <v>2</v>
      </c>
      <c r="D17" s="49" t="s">
        <v>3</v>
      </c>
      <c r="E17" s="49"/>
      <c r="F17" s="49"/>
      <c r="G17" s="49" t="s">
        <v>4</v>
      </c>
      <c r="AL17" s="25"/>
      <c r="AM17" s="25"/>
      <c r="AN17" s="25"/>
      <c r="AO17" s="25"/>
    </row>
    <row r="18" spans="1:41" ht="65.25" customHeight="1" x14ac:dyDescent="0.2">
      <c r="A18" s="49">
        <v>1</v>
      </c>
      <c r="B18" s="102" t="s">
        <v>39</v>
      </c>
      <c r="C18" s="78" t="s">
        <v>40</v>
      </c>
      <c r="D18" s="10">
        <v>28</v>
      </c>
      <c r="E18" s="49"/>
      <c r="F18" s="49"/>
      <c r="G18" s="75" t="s">
        <v>42</v>
      </c>
      <c r="AL18" s="25"/>
      <c r="AM18" s="25"/>
      <c r="AN18" s="25"/>
      <c r="AO18" s="25"/>
    </row>
    <row r="19" spans="1:41" ht="44.25" customHeight="1" x14ac:dyDescent="0.2">
      <c r="A19" s="49">
        <v>2</v>
      </c>
      <c r="B19" s="103"/>
      <c r="C19" s="79" t="s">
        <v>41</v>
      </c>
      <c r="D19" s="10">
        <v>10</v>
      </c>
      <c r="E19" s="48"/>
      <c r="F19" s="48"/>
      <c r="G19" s="76" t="s">
        <v>38</v>
      </c>
      <c r="AL19" s="25"/>
      <c r="AM19" s="25"/>
      <c r="AN19" s="25"/>
      <c r="AO19" s="25"/>
    </row>
    <row r="20" spans="1:41" ht="93" customHeight="1" x14ac:dyDescent="0.2">
      <c r="A20" s="49">
        <v>3</v>
      </c>
      <c r="B20" s="103"/>
      <c r="C20" s="78" t="s">
        <v>40</v>
      </c>
      <c r="D20" s="10">
        <v>28</v>
      </c>
      <c r="E20" s="48"/>
      <c r="F20" s="48"/>
      <c r="G20" s="76" t="s">
        <v>43</v>
      </c>
      <c r="AL20" s="25"/>
      <c r="AM20" s="25"/>
      <c r="AN20" s="25"/>
      <c r="AO20" s="25"/>
    </row>
    <row r="21" spans="1:41" ht="49.5" customHeight="1" x14ac:dyDescent="0.2">
      <c r="A21" s="49">
        <v>4</v>
      </c>
      <c r="B21" s="104"/>
      <c r="C21" s="79" t="s">
        <v>41</v>
      </c>
      <c r="D21" s="10">
        <v>10</v>
      </c>
      <c r="E21" s="67"/>
      <c r="F21" s="67"/>
      <c r="G21" s="76" t="s">
        <v>44</v>
      </c>
      <c r="AL21" s="25"/>
      <c r="AM21" s="25"/>
      <c r="AN21" s="25"/>
      <c r="AO21" s="25"/>
    </row>
    <row r="22" spans="1:41" ht="60.75" customHeight="1" x14ac:dyDescent="0.2">
      <c r="A22" s="50">
        <v>5</v>
      </c>
      <c r="B22" s="99" t="s">
        <v>45</v>
      </c>
      <c r="C22" s="10" t="s">
        <v>65</v>
      </c>
      <c r="D22" s="10">
        <v>38</v>
      </c>
      <c r="E22" s="67"/>
      <c r="F22" s="67"/>
      <c r="G22" s="76" t="s">
        <v>66</v>
      </c>
      <c r="AL22" s="25"/>
      <c r="AM22" s="25"/>
      <c r="AN22" s="25"/>
      <c r="AO22" s="25"/>
    </row>
    <row r="23" spans="1:41" ht="87" customHeight="1" x14ac:dyDescent="0.2">
      <c r="A23" s="50">
        <v>6</v>
      </c>
      <c r="B23" s="100"/>
      <c r="C23" s="10" t="s">
        <v>16</v>
      </c>
      <c r="D23" s="10">
        <f>1200/1.045-360</f>
        <v>788.32535885167476</v>
      </c>
      <c r="E23" s="67"/>
      <c r="F23" s="67"/>
      <c r="G23" s="66" t="s">
        <v>67</v>
      </c>
      <c r="AL23" s="25"/>
      <c r="AM23" s="25"/>
      <c r="AN23" s="25"/>
      <c r="AO23" s="25"/>
    </row>
    <row r="24" spans="1:41" ht="48.75" customHeight="1" x14ac:dyDescent="0.2">
      <c r="A24" s="50">
        <v>7</v>
      </c>
      <c r="B24" s="77" t="s">
        <v>46</v>
      </c>
      <c r="C24" s="10" t="s">
        <v>40</v>
      </c>
      <c r="D24" s="10">
        <v>9</v>
      </c>
      <c r="E24" s="67"/>
      <c r="F24" s="67"/>
      <c r="G24" s="66" t="s">
        <v>48</v>
      </c>
      <c r="AL24" s="25"/>
      <c r="AM24" s="25"/>
      <c r="AN24" s="25"/>
      <c r="AO24" s="25"/>
    </row>
    <row r="25" spans="1:41" ht="50.25" customHeight="1" x14ac:dyDescent="0.2">
      <c r="A25" s="50">
        <v>8</v>
      </c>
      <c r="B25" s="99" t="s">
        <v>47</v>
      </c>
      <c r="C25" s="10" t="s">
        <v>5</v>
      </c>
      <c r="D25" s="10">
        <v>30</v>
      </c>
      <c r="E25" s="67"/>
      <c r="F25" s="67"/>
      <c r="G25" s="76" t="s">
        <v>49</v>
      </c>
      <c r="AL25" s="25"/>
      <c r="AM25" s="25"/>
      <c r="AN25" s="25"/>
      <c r="AO25" s="25"/>
    </row>
    <row r="26" spans="1:41" ht="45.75" customHeight="1" x14ac:dyDescent="0.2">
      <c r="A26" s="50">
        <v>9</v>
      </c>
      <c r="B26" s="101"/>
      <c r="C26" s="10" t="s">
        <v>5</v>
      </c>
      <c r="D26" s="10">
        <v>26</v>
      </c>
      <c r="E26" s="67"/>
      <c r="F26" s="67"/>
      <c r="G26" s="76" t="s">
        <v>50</v>
      </c>
      <c r="AL26" s="25"/>
      <c r="AM26" s="25"/>
      <c r="AN26" s="25"/>
      <c r="AO26" s="25"/>
    </row>
    <row r="27" spans="1:41" ht="30" customHeight="1" x14ac:dyDescent="0.2">
      <c r="A27" s="50">
        <v>10</v>
      </c>
      <c r="B27" s="101"/>
      <c r="C27" s="10" t="s">
        <v>5</v>
      </c>
      <c r="D27" s="10">
        <v>30</v>
      </c>
      <c r="E27" s="67"/>
      <c r="F27" s="67"/>
      <c r="G27" s="76" t="s">
        <v>60</v>
      </c>
      <c r="AL27" s="25"/>
      <c r="AM27" s="25"/>
      <c r="AN27" s="25"/>
      <c r="AO27" s="25"/>
    </row>
    <row r="28" spans="1:41" ht="30" customHeight="1" x14ac:dyDescent="0.2">
      <c r="A28" s="50">
        <v>11</v>
      </c>
      <c r="B28" s="100"/>
      <c r="C28" s="10" t="s">
        <v>5</v>
      </c>
      <c r="D28" s="10">
        <v>26</v>
      </c>
      <c r="E28" s="67"/>
      <c r="F28" s="67"/>
      <c r="G28" s="76" t="s">
        <v>61</v>
      </c>
      <c r="AL28" s="25"/>
      <c r="AM28" s="25"/>
      <c r="AN28" s="25"/>
      <c r="AO28" s="25"/>
    </row>
    <row r="29" spans="1:41" ht="18.75" customHeight="1" x14ac:dyDescent="0.2">
      <c r="A29" s="92" t="s">
        <v>6</v>
      </c>
      <c r="B29" s="93"/>
      <c r="C29" s="93"/>
      <c r="D29" s="93"/>
      <c r="E29" s="93"/>
      <c r="F29" s="93"/>
      <c r="G29" s="94"/>
    </row>
    <row r="30" spans="1:41" ht="18.75" customHeight="1" thickBot="1" x14ac:dyDescent="0.25">
      <c r="A30" s="95" t="s">
        <v>12</v>
      </c>
      <c r="B30" s="96"/>
      <c r="C30" s="97"/>
      <c r="D30" s="96"/>
      <c r="E30" s="96"/>
      <c r="F30" s="96"/>
      <c r="G30" s="98"/>
    </row>
    <row r="31" spans="1:41" ht="15.75" x14ac:dyDescent="0.2">
      <c r="A31" s="49">
        <v>1</v>
      </c>
      <c r="B31" s="31" t="s">
        <v>17</v>
      </c>
      <c r="C31" s="69" t="s">
        <v>5</v>
      </c>
      <c r="D31" s="32">
        <v>48</v>
      </c>
      <c r="E31" s="37"/>
      <c r="F31" s="44"/>
      <c r="G31" s="61"/>
      <c r="H31" s="62">
        <v>11984</v>
      </c>
      <c r="I31" s="63" t="s">
        <v>29</v>
      </c>
      <c r="J31" s="25">
        <f>H31*D31</f>
        <v>575232</v>
      </c>
    </row>
    <row r="32" spans="1:41" ht="15.75" x14ac:dyDescent="0.25">
      <c r="A32" s="49">
        <v>2</v>
      </c>
      <c r="B32" s="34" t="s">
        <v>64</v>
      </c>
      <c r="C32" s="42" t="s">
        <v>16</v>
      </c>
      <c r="D32" s="13" t="s">
        <v>25</v>
      </c>
      <c r="E32" s="38"/>
      <c r="F32" s="45"/>
      <c r="G32" s="51"/>
      <c r="H32" s="64" t="s">
        <v>32</v>
      </c>
      <c r="I32" s="63"/>
      <c r="J32" s="25" t="e">
        <f t="shared" ref="J32:J42" si="0">H32*D32</f>
        <v>#VALUE!</v>
      </c>
    </row>
    <row r="33" spans="1:37" ht="15.75" x14ac:dyDescent="0.25">
      <c r="A33" s="49">
        <v>3</v>
      </c>
      <c r="B33" s="33" t="s">
        <v>62</v>
      </c>
      <c r="C33" s="40" t="s">
        <v>16</v>
      </c>
      <c r="D33" s="73">
        <f>30*25</f>
        <v>750</v>
      </c>
      <c r="E33" s="38"/>
      <c r="F33" s="45"/>
      <c r="G33" s="51"/>
      <c r="H33" s="70" t="s">
        <v>33</v>
      </c>
      <c r="I33" s="63"/>
      <c r="J33" s="25" t="e">
        <f t="shared" ref="J33" si="1">H33*D33</f>
        <v>#VALUE!</v>
      </c>
    </row>
    <row r="34" spans="1:37" ht="15.75" x14ac:dyDescent="0.25">
      <c r="A34" s="49">
        <v>3</v>
      </c>
      <c r="B34" s="33" t="s">
        <v>63</v>
      </c>
      <c r="C34" s="40" t="s">
        <v>16</v>
      </c>
      <c r="D34" s="73">
        <f>26*25</f>
        <v>650</v>
      </c>
      <c r="E34" s="38"/>
      <c r="F34" s="45"/>
      <c r="G34" s="51"/>
      <c r="H34" s="70" t="s">
        <v>33</v>
      </c>
      <c r="I34" s="63"/>
      <c r="J34" s="25" t="e">
        <f t="shared" si="0"/>
        <v>#VALUE!</v>
      </c>
    </row>
    <row r="35" spans="1:37" ht="15.75" x14ac:dyDescent="0.2">
      <c r="A35" s="49">
        <v>4</v>
      </c>
      <c r="B35" s="33" t="s">
        <v>18</v>
      </c>
      <c r="C35" s="41" t="s">
        <v>5</v>
      </c>
      <c r="D35" s="13" t="s">
        <v>26</v>
      </c>
      <c r="E35" s="39"/>
      <c r="F35" s="46"/>
      <c r="G35" s="51"/>
      <c r="H35" s="65">
        <v>362</v>
      </c>
      <c r="I35" s="63"/>
      <c r="J35" s="25">
        <f t="shared" si="0"/>
        <v>6878</v>
      </c>
    </row>
    <row r="36" spans="1:37" ht="15.75" x14ac:dyDescent="0.25">
      <c r="A36" s="49">
        <v>5</v>
      </c>
      <c r="B36" s="33" t="s">
        <v>19</v>
      </c>
      <c r="C36" s="41" t="s">
        <v>5</v>
      </c>
      <c r="D36" s="11" t="s">
        <v>26</v>
      </c>
      <c r="E36" s="38"/>
      <c r="F36" s="45"/>
      <c r="G36" s="51"/>
      <c r="H36" s="65">
        <v>184</v>
      </c>
      <c r="I36" s="63"/>
      <c r="J36" s="25">
        <f t="shared" si="0"/>
        <v>3496</v>
      </c>
    </row>
    <row r="37" spans="1:37" ht="15.75" x14ac:dyDescent="0.25">
      <c r="A37" s="49">
        <v>6</v>
      </c>
      <c r="B37" s="33" t="s">
        <v>20</v>
      </c>
      <c r="C37" s="33" t="s">
        <v>5</v>
      </c>
      <c r="D37" s="11" t="s">
        <v>14</v>
      </c>
      <c r="E37" s="35"/>
      <c r="F37" s="47"/>
      <c r="G37" s="51"/>
      <c r="H37" s="64" t="s">
        <v>34</v>
      </c>
      <c r="I37" s="63"/>
      <c r="J37" s="25" t="e">
        <f t="shared" si="0"/>
        <v>#VALUE!</v>
      </c>
    </row>
    <row r="38" spans="1:37" ht="16.5" thickBot="1" x14ac:dyDescent="0.3">
      <c r="A38" s="49">
        <v>7</v>
      </c>
      <c r="B38" s="34" t="s">
        <v>21</v>
      </c>
      <c r="C38" s="68" t="s">
        <v>5</v>
      </c>
      <c r="D38" s="13" t="s">
        <v>27</v>
      </c>
      <c r="E38" s="39"/>
      <c r="F38" s="45"/>
      <c r="G38" s="51"/>
      <c r="H38" s="65">
        <v>790</v>
      </c>
      <c r="I38" s="63"/>
      <c r="J38" s="25">
        <f t="shared" si="0"/>
        <v>18960</v>
      </c>
    </row>
    <row r="39" spans="1:37" ht="15.75" x14ac:dyDescent="0.2">
      <c r="A39" s="49">
        <v>8</v>
      </c>
      <c r="B39" s="31" t="s">
        <v>22</v>
      </c>
      <c r="C39" s="69" t="s">
        <v>23</v>
      </c>
      <c r="D39" s="32">
        <v>3</v>
      </c>
      <c r="E39" s="37"/>
      <c r="F39" s="44"/>
      <c r="G39" s="61"/>
      <c r="H39" s="62">
        <v>2501</v>
      </c>
      <c r="I39" s="63"/>
      <c r="J39" s="25">
        <f t="shared" si="0"/>
        <v>7503</v>
      </c>
    </row>
    <row r="40" spans="1:37" ht="15.75" x14ac:dyDescent="0.25">
      <c r="A40" s="49">
        <v>9</v>
      </c>
      <c r="B40" s="34" t="s">
        <v>24</v>
      </c>
      <c r="C40" s="42" t="s">
        <v>5</v>
      </c>
      <c r="D40" s="13" t="s">
        <v>28</v>
      </c>
      <c r="E40" s="38"/>
      <c r="F40" s="45"/>
      <c r="G40" s="51"/>
      <c r="H40" s="71">
        <v>24</v>
      </c>
      <c r="I40" s="63"/>
      <c r="J40" s="25">
        <f t="shared" si="0"/>
        <v>2496</v>
      </c>
    </row>
    <row r="41" spans="1:37" ht="15.75" x14ac:dyDescent="0.25">
      <c r="A41" s="49">
        <v>10</v>
      </c>
      <c r="B41" s="33" t="s">
        <v>35</v>
      </c>
      <c r="C41" s="40" t="s">
        <v>5</v>
      </c>
      <c r="D41" s="73">
        <f>30*2+26*4</f>
        <v>164</v>
      </c>
      <c r="E41" s="38"/>
      <c r="F41" s="45"/>
      <c r="G41" s="51"/>
      <c r="H41" s="71">
        <v>385</v>
      </c>
      <c r="I41" s="63"/>
      <c r="J41" s="25">
        <f t="shared" si="0"/>
        <v>63140</v>
      </c>
    </row>
    <row r="42" spans="1:37" ht="16.5" thickBot="1" x14ac:dyDescent="0.25">
      <c r="A42" s="49">
        <v>11</v>
      </c>
      <c r="B42" s="33" t="s">
        <v>36</v>
      </c>
      <c r="C42" s="41" t="s">
        <v>5</v>
      </c>
      <c r="D42" s="74">
        <v>102</v>
      </c>
      <c r="E42" s="39"/>
      <c r="F42" s="46"/>
      <c r="G42" s="51"/>
      <c r="H42" s="71">
        <v>145</v>
      </c>
      <c r="I42" s="63"/>
      <c r="J42" s="25">
        <f t="shared" si="0"/>
        <v>14790</v>
      </c>
    </row>
    <row r="43" spans="1:37" ht="16.5" thickBot="1" x14ac:dyDescent="0.3">
      <c r="A43" s="81" t="s">
        <v>13</v>
      </c>
      <c r="B43" s="82"/>
      <c r="C43" s="82"/>
      <c r="D43" s="82"/>
      <c r="E43" s="83"/>
      <c r="F43" s="43" t="e">
        <f>#REF!+#REF!+#REF!+#REF!+#REF!+#REF!+#REF!+#REF!+#REF!+#REF!+#REF!+#REF!+#REF!+#REF!+#REF!+#REF!+#REF!+#REF!+#REF!+#REF!+#REF!</f>
        <v>#REF!</v>
      </c>
      <c r="G43" s="12"/>
      <c r="H43" s="64"/>
      <c r="I43" s="63"/>
      <c r="J43" s="72" t="e">
        <f>SUM(J32:J42)</f>
        <v>#VALUE!</v>
      </c>
    </row>
    <row r="44" spans="1:37" ht="18.75" customHeight="1" x14ac:dyDescent="0.2">
      <c r="A44" s="86" t="s">
        <v>7</v>
      </c>
      <c r="B44" s="87"/>
      <c r="C44" s="87"/>
      <c r="D44" s="87"/>
      <c r="E44" s="87"/>
      <c r="F44" s="87"/>
      <c r="G44" s="88"/>
    </row>
    <row r="45" spans="1:37" s="8" customFormat="1" ht="45.75" customHeight="1" x14ac:dyDescent="0.2">
      <c r="A45" s="10">
        <v>1</v>
      </c>
      <c r="B45" s="30" t="s">
        <v>37</v>
      </c>
      <c r="C45" s="27" t="s">
        <v>8</v>
      </c>
      <c r="D45" s="27">
        <v>39</v>
      </c>
      <c r="E45" s="36"/>
      <c r="F45" s="36"/>
      <c r="G45" s="22" t="s">
        <v>15</v>
      </c>
      <c r="H45" s="24"/>
      <c r="I45" s="52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</row>
    <row r="46" spans="1:37" s="8" customFormat="1" ht="18" customHeight="1" x14ac:dyDescent="0.2">
      <c r="A46" s="10">
        <v>2</v>
      </c>
      <c r="B46" s="14" t="s">
        <v>9</v>
      </c>
      <c r="C46" s="27" t="s">
        <v>8</v>
      </c>
      <c r="D46" s="27">
        <v>1200</v>
      </c>
      <c r="E46" s="36"/>
      <c r="F46" s="36"/>
      <c r="G46" s="23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</row>
    <row r="47" spans="1:37" ht="18.75" customHeight="1" x14ac:dyDescent="0.2">
      <c r="A47" s="86" t="s">
        <v>10</v>
      </c>
      <c r="B47" s="87"/>
      <c r="C47" s="87"/>
      <c r="D47" s="87"/>
      <c r="E47" s="87"/>
      <c r="F47" s="87"/>
      <c r="G47" s="88"/>
    </row>
    <row r="48" spans="1:37" ht="45.75" customHeight="1" x14ac:dyDescent="0.2">
      <c r="A48" s="15">
        <v>1</v>
      </c>
      <c r="B48" s="14" t="s">
        <v>59</v>
      </c>
      <c r="C48" s="49" t="s">
        <v>51</v>
      </c>
      <c r="D48" s="49">
        <v>40.4</v>
      </c>
      <c r="E48" s="14"/>
      <c r="F48" s="21"/>
      <c r="G48" s="23"/>
    </row>
    <row r="49" spans="1:37" ht="18.600000000000001" customHeight="1" x14ac:dyDescent="0.2">
      <c r="A49" s="53"/>
      <c r="B49" s="54"/>
      <c r="C49" s="55"/>
      <c r="D49" s="55"/>
      <c r="E49" s="55"/>
      <c r="F49" s="56"/>
      <c r="G49" s="57"/>
    </row>
    <row r="50" spans="1:37" ht="15.75" x14ac:dyDescent="0.25">
      <c r="A50" s="16"/>
      <c r="B50" s="60"/>
      <c r="C50" s="17"/>
      <c r="D50" s="6"/>
      <c r="F50" s="58"/>
      <c r="G50" s="59"/>
    </row>
    <row r="51" spans="1:37" ht="15.75" x14ac:dyDescent="0.25">
      <c r="A51" s="6"/>
      <c r="B51" s="6"/>
      <c r="G51" s="18"/>
    </row>
    <row r="52" spans="1:37" ht="15.75" x14ac:dyDescent="0.25">
      <c r="A52" s="16"/>
      <c r="B52" s="16"/>
      <c r="F52" s="80"/>
      <c r="G52" s="80"/>
    </row>
    <row r="53" spans="1:37" ht="15.75" x14ac:dyDescent="0.25">
      <c r="A53" s="16"/>
      <c r="B53" s="16"/>
      <c r="G53" s="17"/>
    </row>
    <row r="54" spans="1:37" ht="15.75" x14ac:dyDescent="0.25">
      <c r="A54" s="6" t="s">
        <v>11</v>
      </c>
      <c r="B54" s="19"/>
      <c r="C54" s="19"/>
      <c r="D54" s="19"/>
      <c r="E54" s="19"/>
      <c r="F54" s="19"/>
      <c r="G54" s="17"/>
    </row>
    <row r="55" spans="1:37" s="6" customFormat="1" ht="15.75" x14ac:dyDescent="0.25">
      <c r="B55"/>
      <c r="C55"/>
      <c r="D55"/>
      <c r="E55"/>
      <c r="F55"/>
      <c r="G55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</row>
  </sheetData>
  <mergeCells count="13">
    <mergeCell ref="F52:G52"/>
    <mergeCell ref="A43:E43"/>
    <mergeCell ref="D5:G5"/>
    <mergeCell ref="A13:B13"/>
    <mergeCell ref="A47:G47"/>
    <mergeCell ref="A14:G14"/>
    <mergeCell ref="A15:G16"/>
    <mergeCell ref="A29:G29"/>
    <mergeCell ref="A44:G44"/>
    <mergeCell ref="A30:G30"/>
    <mergeCell ref="B22:B23"/>
    <mergeCell ref="B25:B28"/>
    <mergeCell ref="B18:B21"/>
  </mergeCells>
  <phoneticPr fontId="8" type="noConversion"/>
  <pageMargins left="0.82677165354330717" right="0.19685039370078741" top="0.47244094488188981" bottom="0.62992125984251968" header="0.31496062992125984" footer="0.51181102362204722"/>
  <pageSetup paperSize="9" scale="56" orientation="portrait" r:id="rId1"/>
  <headerFooter alignWithMargins="0"/>
  <rowBreaks count="1" manualBreakCount="1">
    <brk id="55" max="4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22</vt:lpstr>
      <vt:lpstr>'22'!Область_печати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Александрова Наталия Борисовна</cp:lastModifiedBy>
  <cp:lastPrinted>2021-10-28T00:57:11Z</cp:lastPrinted>
  <dcterms:created xsi:type="dcterms:W3CDTF">2015-06-25T04:28:42Z</dcterms:created>
  <dcterms:modified xsi:type="dcterms:W3CDTF">2021-10-29T06:13:59Z</dcterms:modified>
</cp:coreProperties>
</file>